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91C7F0B8-397D-442F-8437-1F352FCD6D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6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5" i="1"/>
  <c r="F11" i="1"/>
  <c r="D20" i="1" l="1"/>
  <c r="D21" i="1" l="1"/>
  <c r="D22" i="1" s="1"/>
</calcChain>
</file>

<file path=xl/sharedStrings.xml><?xml version="1.0" encoding="utf-8"?>
<sst xmlns="http://schemas.openxmlformats.org/spreadsheetml/2006/main" count="23" uniqueCount="21">
  <si>
    <t>Količina</t>
  </si>
  <si>
    <t>Jed. cijena</t>
  </si>
  <si>
    <t>Ukupni iznos</t>
  </si>
  <si>
    <t>1.</t>
  </si>
  <si>
    <t>HLADNJAK</t>
  </si>
  <si>
    <t>ELEKTRIČNI ŠTEDNJAK</t>
  </si>
  <si>
    <t>2.</t>
  </si>
  <si>
    <t>PONUDITELJ:                                                          ____________________________________</t>
  </si>
  <si>
    <t>3.</t>
  </si>
  <si>
    <r>
      <rPr>
        <b/>
        <sz val="11"/>
        <rFont val="Calibri"/>
        <family val="2"/>
        <charset val="238"/>
        <scheme val="minor"/>
      </rPr>
      <t>Dimenzije:</t>
    </r>
    <r>
      <rPr>
        <sz val="11"/>
        <rFont val="Calibri"/>
        <family val="2"/>
        <charset val="238"/>
        <scheme val="minor"/>
      </rPr>
      <t xml:space="preserve"> visina 80-85 cm, širina 50-55 cm, dubina 55-60 cm.
</t>
    </r>
    <r>
      <rPr>
        <b/>
        <sz val="11"/>
        <rFont val="Calibri"/>
        <family val="2"/>
        <charset val="238"/>
        <scheme val="minor"/>
      </rPr>
      <t>Osnovni podaci</t>
    </r>
    <r>
      <rPr>
        <sz val="11"/>
        <rFont val="Calibri"/>
        <family val="2"/>
        <charset val="238"/>
        <scheme val="minor"/>
      </rPr>
      <t xml:space="preserve">: Staklokeramička ploča za kuhanje.
Stražnja desna zona Ø180 mm - 1700 W, Pokazatelj preostale
topline, Broj električnih zona 4, Prednja desna zona Ø140 mm - 1200 W
Prednja lijeva zona Ø180 mm - 1700 W
Stražnja lijeva zona Ø140 mm - 1200 W
</t>
    </r>
    <r>
      <rPr>
        <b/>
        <sz val="11"/>
        <rFont val="Calibri"/>
        <family val="2"/>
        <charset val="238"/>
        <scheme val="minor"/>
      </rPr>
      <t>Pećnica</t>
    </r>
    <r>
      <rPr>
        <sz val="11"/>
        <rFont val="Calibri"/>
        <family val="2"/>
        <charset val="238"/>
        <scheme val="minor"/>
      </rPr>
      <t xml:space="preserve">:Zapremina pećnice: min. 60 l. Halogena rasvjeta. Uklonjivo unutarnje staklo pećnice
koje se lagano čisti..
Energetski razred: A.
Servisna mreža: unutar svake županije i isporuka.
Jamstvo: min.2 godina od dana isporuke, jamstveni list i upute: uz proizvode.
</t>
    </r>
  </si>
  <si>
    <t>MINISTARSTVO PROSTORNOGA UREĐENJA, GRADITELJSTVA I DRŽAVNE IMOVINE
Uprava za stambeno zbrinjavanje</t>
  </si>
  <si>
    <t>PROIZVOD</t>
  </si>
  <si>
    <r>
      <rPr>
        <b/>
        <sz val="11"/>
        <rFont val="Calibri"/>
        <family val="2"/>
        <charset val="238"/>
        <scheme val="minor"/>
      </rPr>
      <t>Dimenzije</t>
    </r>
    <r>
      <rPr>
        <sz val="11"/>
        <rFont val="Calibri"/>
        <family val="2"/>
        <charset val="238"/>
        <scheme val="minor"/>
      </rPr>
      <t xml:space="preserve">: visina 120-145 cm, širina 50-60 cm, dubina 50-60 cm.
</t>
    </r>
    <r>
      <rPr>
        <b/>
        <sz val="11"/>
        <rFont val="Calibri"/>
        <family val="2"/>
        <charset val="238"/>
        <scheme val="minor"/>
      </rPr>
      <t>Tehničke karakteristike</t>
    </r>
    <r>
      <rPr>
        <sz val="11"/>
        <rFont val="Calibri"/>
        <family val="2"/>
        <charset val="238"/>
        <scheme val="minor"/>
      </rPr>
      <t xml:space="preserve">: neto zapremina hladnjaka min. 150 l, neto zapremina zamrzivača min. 35 l. 
</t>
    </r>
    <r>
      <rPr>
        <b/>
        <sz val="11"/>
        <rFont val="Calibri"/>
        <family val="2"/>
        <charset val="238"/>
        <scheme val="minor"/>
      </rPr>
      <t>Uporabne značajke</t>
    </r>
    <r>
      <rPr>
        <sz val="11"/>
        <rFont val="Calibri"/>
        <family val="2"/>
        <charset val="238"/>
        <scheme val="minor"/>
      </rPr>
      <t xml:space="preserve">: samostojeći, podesive nožice, promjenjiv smjer otvaranja vrata. DaLED osvjetljenje.
Certifikat: ovlaštena institucija/pravna osoba u RH.
Energetska klasa E .
Servisna mreža :  unutar svake županije i isporuka.
Jamstvo: minimalno 2 godine od dana isporuke, jamstveni list i upute: uz proizvod. </t>
    </r>
  </si>
  <si>
    <r>
      <rPr>
        <b/>
        <u/>
        <sz val="11"/>
        <rFont val="Calibri"/>
        <family val="2"/>
        <charset val="238"/>
        <scheme val="minor"/>
      </rPr>
      <t>ŠTEDNJAK NA DRVA-CALOREX</t>
    </r>
    <r>
      <rPr>
        <b/>
        <sz val="11"/>
        <rFont val="Calibri"/>
        <family val="2"/>
        <charset val="238"/>
        <scheme val="minor"/>
      </rPr>
      <t xml:space="preserve">
Dimenzije</t>
    </r>
    <r>
      <rPr>
        <sz val="11"/>
        <rFont val="Calibri"/>
        <family val="2"/>
        <charset val="238"/>
        <scheme val="minor"/>
      </rPr>
      <t xml:space="preserve">: visina cca 800 mm min., širina 500-600mm, dubina 550-650mm.
 </t>
    </r>
    <r>
      <rPr>
        <b/>
        <sz val="11"/>
        <rFont val="Calibri"/>
        <family val="2"/>
        <charset val="238"/>
        <scheme val="minor"/>
      </rPr>
      <t>Osnovni podaci</t>
    </r>
    <r>
      <rPr>
        <sz val="11"/>
        <rFont val="Calibri"/>
        <family val="2"/>
        <charset val="238"/>
        <scheme val="minor"/>
      </rPr>
      <t xml:space="preserve">: mjesto za kuhanje-grijača ploča, pećnica na kruto gorivo.
</t>
    </r>
    <r>
      <rPr>
        <b/>
        <sz val="11"/>
        <rFont val="Calibri"/>
        <family val="2"/>
        <charset val="238"/>
        <scheme val="minor"/>
      </rPr>
      <t>Oprema</t>
    </r>
    <r>
      <rPr>
        <sz val="11"/>
        <rFont val="Calibri"/>
        <family val="2"/>
        <charset val="238"/>
        <scheme val="minor"/>
      </rPr>
      <t xml:space="preserve">:  odvod dimovodnih kanala  Ø 120 mm.
</t>
    </r>
    <r>
      <rPr>
        <b/>
        <sz val="11"/>
        <rFont val="Calibri"/>
        <family val="2"/>
        <charset val="238"/>
        <scheme val="minor"/>
      </rPr>
      <t>Snaga</t>
    </r>
    <r>
      <rPr>
        <sz val="11"/>
        <rFont val="Calibri"/>
        <family val="2"/>
        <charset val="238"/>
        <scheme val="minor"/>
      </rPr>
      <t>: nazivna snaga  7 kW, maksimalna snaga10 kW.
Dimenzije pećnice (ŠxVxD) 400 x 250 x 390 mm
Mogućnost spajanja na dimnjak s gornje i stražnje strane.
Energetska naljepnica A+
Servisna mreža unutar svake županije isporuka.
Jamstvo: min.2 godina od dana isporuke.
Jamstveni list i upute: uz proizvode.
Rezervni dijelovi: osigurani u jamstvenom i izvan jamstvenog roka 3-6 godina</t>
    </r>
  </si>
  <si>
    <t>Jed.mjere</t>
  </si>
  <si>
    <t>komad</t>
  </si>
  <si>
    <t>UKUPNO</t>
  </si>
  <si>
    <t xml:space="preserve">UKUPNO s PDV-om </t>
  </si>
  <si>
    <t xml:space="preserve">PDV (25%) </t>
  </si>
  <si>
    <t>PONUDBENI TROŠKOVNIK ZA NABAVU I ISPORUKU HLADNJAKA, 
ELEKTRIČNIH ŠTEDNJAKA I ŠTEDNJAKA NA DRVA</t>
  </si>
  <si>
    <t>Sve jedinice  bijele  tehnike i peći na drva moraju  imati
 atest  kvalitete izdan  od  ovlaštene   pravne  osobe  u RH.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</si>
</sst>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n_-;\-* #,##0.00\ _k_n_-;_-* &quot;-&quot;??\ _k_n_-;_-@_-"/>
    <numFmt numFmtId="165" formatCode="General_)"/>
    <numFmt numFmtId="166" formatCode="_-* #,##0.00\ [$€-1]_-;\-* #,##0.00\ [$€-1]_-;_-* &quot;-&quot;??\ [$€-1]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Helv"/>
    </font>
    <font>
      <sz val="11"/>
      <color indexed="8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name val="Arial"/>
      <family val="2"/>
    </font>
    <font>
      <sz val="10"/>
      <name val="Helv"/>
    </font>
    <font>
      <u/>
      <sz val="8"/>
      <color indexed="36"/>
      <name val="Arial"/>
      <family val="2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8"/>
      <color indexed="56"/>
      <name val="Cambria"/>
      <family val="2"/>
      <charset val="238"/>
    </font>
    <font>
      <sz val="10"/>
      <name val="MS Sans Serif"/>
      <family val="2"/>
      <charset val="238"/>
    </font>
    <font>
      <sz val="12"/>
      <name val="Tms Rmn"/>
    </font>
    <font>
      <sz val="10"/>
      <color indexed="8"/>
      <name val="Arial CE"/>
      <family val="2"/>
      <charset val="238"/>
    </font>
    <font>
      <sz val="10"/>
      <name val="Sun DRACO"/>
      <family val="3"/>
    </font>
    <font>
      <sz val="10"/>
      <name val="ElegaGarmnd BT"/>
      <family val="1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indexed="12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4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5" borderId="11" applyNumberFormat="0" applyFont="0" applyAlignment="0" applyProtection="0"/>
    <xf numFmtId="164" fontId="2" fillId="0" borderId="0" applyFont="0" applyFill="0" applyBorder="0" applyAlignment="0" applyProtection="0"/>
    <xf numFmtId="0" fontId="5" fillId="7" borderId="0" applyNumberFormat="0" applyBorder="0" applyAlignment="0" applyProtection="0"/>
    <xf numFmtId="166" fontId="9" fillId="0" borderId="0" applyFont="0" applyFill="0" applyBorder="0" applyAlignment="0" applyProtection="0"/>
    <xf numFmtId="0" fontId="20" fillId="0" borderId="0"/>
    <xf numFmtId="0" fontId="6" fillId="6" borderId="12" applyNumberFormat="0" applyAlignment="0" applyProtection="0"/>
    <xf numFmtId="0" fontId="12" fillId="0" borderId="0">
      <alignment horizontal="right" vertical="top"/>
    </xf>
    <xf numFmtId="0" fontId="12" fillId="0" borderId="0">
      <alignment horizontal="left"/>
    </xf>
    <xf numFmtId="4" fontId="13" fillId="0" borderId="0">
      <alignment horizontal="right"/>
    </xf>
    <xf numFmtId="4" fontId="13" fillId="0" borderId="0">
      <alignment horizontal="right" wrapText="1"/>
    </xf>
    <xf numFmtId="0" fontId="14" fillId="0" borderId="0" applyNumberFormat="0" applyFill="0" applyBorder="0" applyAlignment="0" applyProtection="0"/>
    <xf numFmtId="0" fontId="8" fillId="0" borderId="0"/>
    <xf numFmtId="0" fontId="2" fillId="0" borderId="0"/>
    <xf numFmtId="0" fontId="15" fillId="0" borderId="0"/>
    <xf numFmtId="0" fontId="1" fillId="0" borderId="0"/>
    <xf numFmtId="0" fontId="18" fillId="0" borderId="0" applyNumberFormat="0" applyFill="0" applyBorder="0" applyAlignment="0" applyProtection="0"/>
    <xf numFmtId="0" fontId="2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6" fillId="0" borderId="0"/>
    <xf numFmtId="9" fontId="2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27" fillId="0" borderId="0" xfId="1" applyFont="1"/>
    <xf numFmtId="0" fontId="27" fillId="0" borderId="0" xfId="1" applyFont="1" applyAlignment="1">
      <alignment vertical="top"/>
    </xf>
    <xf numFmtId="0" fontId="28" fillId="0" borderId="0" xfId="1" applyFont="1" applyAlignment="1">
      <alignment horizontal="left" vertical="center" shrinkToFit="1"/>
    </xf>
    <xf numFmtId="0" fontId="27" fillId="0" borderId="0" xfId="1" applyFont="1" applyAlignment="1">
      <alignment horizontal="justify" vertical="top" wrapText="1"/>
    </xf>
    <xf numFmtId="0" fontId="27" fillId="0" borderId="0" xfId="1" applyFont="1" applyAlignment="1">
      <alignment horizontal="center"/>
    </xf>
    <xf numFmtId="0" fontId="27" fillId="0" borderId="0" xfId="1" applyFont="1" applyAlignment="1">
      <alignment horizontal="center" vertical="center"/>
    </xf>
    <xf numFmtId="1" fontId="27" fillId="0" borderId="0" xfId="1" applyNumberFormat="1" applyFont="1" applyAlignment="1" applyProtection="1">
      <alignment horizontal="right" vertical="center"/>
      <protection locked="0"/>
    </xf>
    <xf numFmtId="2" fontId="26" fillId="0" borderId="0" xfId="1" applyNumberFormat="1" applyFont="1" applyAlignment="1" applyProtection="1">
      <alignment horizontal="justify" vertical="top" wrapText="1"/>
      <protection locked="0"/>
    </xf>
    <xf numFmtId="4" fontId="27" fillId="0" borderId="0" xfId="2" applyNumberFormat="1" applyFont="1" applyAlignment="1" applyProtection="1">
      <alignment horizontal="center"/>
      <protection locked="0"/>
    </xf>
    <xf numFmtId="4" fontId="27" fillId="0" borderId="0" xfId="2" applyNumberFormat="1" applyFont="1" applyAlignment="1" applyProtection="1">
      <alignment horizontal="right"/>
      <protection locked="0"/>
    </xf>
    <xf numFmtId="2" fontId="26" fillId="0" borderId="4" xfId="1" applyNumberFormat="1" applyFont="1" applyBorder="1" applyAlignment="1" applyProtection="1">
      <alignment horizontal="justify" vertical="center" wrapText="1"/>
      <protection locked="0"/>
    </xf>
    <xf numFmtId="0" fontId="27" fillId="0" borderId="7" xfId="0" applyFont="1" applyBorder="1" applyAlignment="1">
      <alignment horizontal="left" vertical="top" wrapText="1"/>
    </xf>
    <xf numFmtId="4" fontId="27" fillId="0" borderId="7" xfId="1" applyNumberFormat="1" applyFont="1" applyBorder="1" applyAlignment="1" applyProtection="1">
      <alignment horizontal="center" vertical="center"/>
      <protection locked="0"/>
    </xf>
    <xf numFmtId="4" fontId="27" fillId="0" borderId="8" xfId="2" applyNumberFormat="1" applyFont="1" applyBorder="1" applyAlignment="1" applyProtection="1">
      <alignment horizontal="right" vertical="center"/>
    </xf>
    <xf numFmtId="0" fontId="30" fillId="0" borderId="0" xfId="1" applyFont="1"/>
    <xf numFmtId="0" fontId="27" fillId="0" borderId="0" xfId="1" applyFont="1" applyAlignment="1">
      <alignment vertical="center"/>
    </xf>
    <xf numFmtId="0" fontId="26" fillId="0" borderId="4" xfId="1" applyFont="1" applyBorder="1"/>
    <xf numFmtId="1" fontId="27" fillId="0" borderId="0" xfId="1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left" vertical="top" wrapText="1"/>
    </xf>
    <xf numFmtId="4" fontId="27" fillId="0" borderId="0" xfId="1" applyNumberFormat="1" applyFont="1" applyAlignment="1" applyProtection="1">
      <alignment horizontal="center"/>
      <protection locked="0"/>
    </xf>
    <xf numFmtId="4" fontId="27" fillId="0" borderId="0" xfId="2" applyNumberFormat="1" applyFont="1" applyBorder="1" applyAlignment="1" applyProtection="1">
      <alignment horizontal="right"/>
    </xf>
    <xf numFmtId="0" fontId="27" fillId="0" borderId="0" xfId="4" applyFont="1" applyAlignment="1">
      <alignment horizontal="left" vertical="top" wrapText="1"/>
    </xf>
    <xf numFmtId="1" fontId="22" fillId="0" borderId="0" xfId="1" applyNumberFormat="1" applyFont="1" applyAlignment="1" applyProtection="1">
      <alignment horizontal="right" vertical="top"/>
      <protection locked="0"/>
    </xf>
    <xf numFmtId="2" fontId="25" fillId="3" borderId="1" xfId="1" applyNumberFormat="1" applyFont="1" applyFill="1" applyBorder="1" applyAlignment="1" applyProtection="1">
      <alignment horizontal="left" vertical="center"/>
      <protection locked="0"/>
    </xf>
    <xf numFmtId="0" fontId="22" fillId="0" borderId="0" xfId="1" applyFont="1" applyAlignment="1">
      <alignment wrapText="1"/>
    </xf>
    <xf numFmtId="1" fontId="26" fillId="0" borderId="13" xfId="1" applyNumberFormat="1" applyFont="1" applyBorder="1" applyAlignment="1" applyProtection="1">
      <alignment horizontal="center" vertical="center"/>
      <protection locked="0"/>
    </xf>
    <xf numFmtId="0" fontId="27" fillId="0" borderId="14" xfId="0" applyFont="1" applyBorder="1" applyAlignment="1">
      <alignment horizontal="left" vertical="top" wrapText="1"/>
    </xf>
    <xf numFmtId="4" fontId="27" fillId="0" borderId="0" xfId="35" applyNumberFormat="1" applyFont="1" applyFill="1" applyBorder="1" applyAlignment="1" applyProtection="1">
      <alignment horizontal="center"/>
      <protection locked="0"/>
    </xf>
    <xf numFmtId="4" fontId="26" fillId="0" borderId="1" xfId="1" applyNumberFormat="1" applyFont="1" applyBorder="1" applyAlignment="1">
      <alignment horizontal="center" shrinkToFit="1"/>
    </xf>
    <xf numFmtId="2" fontId="26" fillId="0" borderId="1" xfId="1" applyNumberFormat="1" applyFont="1" applyBorder="1" applyAlignment="1" applyProtection="1">
      <alignment horizontal="center" vertical="top" wrapText="1"/>
      <protection locked="0"/>
    </xf>
    <xf numFmtId="4" fontId="27" fillId="0" borderId="0" xfId="2" applyNumberFormat="1" applyFont="1" applyBorder="1" applyAlignment="1" applyProtection="1">
      <alignment horizontal="right" vertical="center"/>
    </xf>
    <xf numFmtId="4" fontId="27" fillId="0" borderId="0" xfId="1" applyNumberFormat="1" applyFont="1"/>
    <xf numFmtId="4" fontId="2" fillId="0" borderId="0" xfId="1" applyNumberFormat="1"/>
    <xf numFmtId="4" fontId="27" fillId="0" borderId="0" xfId="1" applyNumberFormat="1" applyFont="1" applyAlignment="1">
      <alignment horizontal="center"/>
    </xf>
    <xf numFmtId="4" fontId="27" fillId="0" borderId="0" xfId="1" applyNumberFormat="1" applyFont="1" applyAlignment="1" applyProtection="1">
      <alignment vertical="center"/>
      <protection locked="0"/>
    </xf>
    <xf numFmtId="4" fontId="2" fillId="0" borderId="0" xfId="1" applyNumberFormat="1" applyAlignment="1">
      <alignment horizontal="center"/>
    </xf>
    <xf numFmtId="4" fontId="29" fillId="0" borderId="0" xfId="1" applyNumberFormat="1" applyFont="1" applyAlignment="1">
      <alignment horizontal="center"/>
    </xf>
    <xf numFmtId="4" fontId="27" fillId="0" borderId="0" xfId="2" applyNumberFormat="1" applyFont="1" applyFill="1" applyAlignment="1" applyProtection="1">
      <alignment horizontal="center"/>
      <protection locked="0"/>
    </xf>
    <xf numFmtId="4" fontId="27" fillId="0" borderId="0" xfId="1" applyNumberFormat="1" applyFont="1" applyAlignment="1" applyProtection="1">
      <alignment horizontal="center" vertical="center" wrapText="1"/>
      <protection locked="0"/>
    </xf>
    <xf numFmtId="4" fontId="23" fillId="0" borderId="0" xfId="1" applyNumberFormat="1" applyFont="1" applyAlignment="1">
      <alignment horizontal="center"/>
    </xf>
    <xf numFmtId="2" fontId="25" fillId="3" borderId="19" xfId="1" applyNumberFormat="1" applyFont="1" applyFill="1" applyBorder="1" applyAlignment="1" applyProtection="1">
      <alignment horizontal="left" vertical="center"/>
      <protection locked="0"/>
    </xf>
    <xf numFmtId="0" fontId="27" fillId="0" borderId="7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2" fontId="27" fillId="0" borderId="7" xfId="1" applyNumberFormat="1" applyFont="1" applyBorder="1" applyAlignment="1" applyProtection="1">
      <alignment horizontal="center" vertical="center"/>
      <protection locked="0"/>
    </xf>
    <xf numFmtId="4" fontId="27" fillId="0" borderId="14" xfId="1" applyNumberFormat="1" applyFont="1" applyBorder="1" applyAlignment="1" applyProtection="1">
      <alignment horizontal="center" vertical="center"/>
      <protection locked="0"/>
    </xf>
    <xf numFmtId="4" fontId="27" fillId="0" borderId="15" xfId="2" applyNumberFormat="1" applyFont="1" applyBorder="1" applyAlignment="1" applyProtection="1">
      <alignment horizontal="right" vertical="center"/>
    </xf>
    <xf numFmtId="0" fontId="27" fillId="0" borderId="0" xfId="0" applyFont="1" applyAlignment="1">
      <alignment horizontal="center" vertical="center" wrapText="1"/>
    </xf>
    <xf numFmtId="4" fontId="27" fillId="0" borderId="0" xfId="1" applyNumberFormat="1" applyFont="1" applyAlignment="1" applyProtection="1">
      <alignment horizontal="center" vertical="center"/>
      <protection locked="0"/>
    </xf>
    <xf numFmtId="2" fontId="32" fillId="0" borderId="1" xfId="1" applyNumberFormat="1" applyFont="1" applyBorder="1" applyAlignment="1" applyProtection="1">
      <alignment horizontal="center" vertical="top" wrapText="1"/>
      <protection locked="0"/>
    </xf>
    <xf numFmtId="4" fontId="24" fillId="3" borderId="19" xfId="2" applyNumberFormat="1" applyFont="1" applyFill="1" applyBorder="1" applyAlignment="1" applyProtection="1">
      <alignment horizontal="center"/>
      <protection locked="0"/>
    </xf>
    <xf numFmtId="4" fontId="24" fillId="3" borderId="2" xfId="2" applyNumberFormat="1" applyFont="1" applyFill="1" applyBorder="1" applyAlignment="1" applyProtection="1">
      <alignment horizontal="center"/>
      <protection locked="0"/>
    </xf>
    <xf numFmtId="4" fontId="24" fillId="3" borderId="20" xfId="2" applyNumberFormat="1" applyFont="1" applyFill="1" applyBorder="1" applyAlignment="1" applyProtection="1">
      <alignment horizontal="center"/>
      <protection locked="0"/>
    </xf>
    <xf numFmtId="0" fontId="26" fillId="2" borderId="16" xfId="1" applyFont="1" applyFill="1" applyBorder="1" applyAlignment="1">
      <alignment horizontal="center" wrapText="1"/>
    </xf>
    <xf numFmtId="0" fontId="26" fillId="2" borderId="17" xfId="1" applyFont="1" applyFill="1" applyBorder="1" applyAlignment="1">
      <alignment horizontal="center" wrapText="1"/>
    </xf>
    <xf numFmtId="0" fontId="26" fillId="2" borderId="18" xfId="1" applyFont="1" applyFill="1" applyBorder="1" applyAlignment="1">
      <alignment horizontal="center" wrapText="1"/>
    </xf>
    <xf numFmtId="2" fontId="26" fillId="0" borderId="16" xfId="1" applyNumberFormat="1" applyFont="1" applyBorder="1" applyAlignment="1" applyProtection="1">
      <alignment horizontal="center" vertical="center" wrapText="1"/>
      <protection locked="0"/>
    </xf>
    <xf numFmtId="2" fontId="26" fillId="0" borderId="17" xfId="1" applyNumberFormat="1" applyFont="1" applyBorder="1" applyAlignment="1" applyProtection="1">
      <alignment horizontal="center" vertical="center" wrapText="1"/>
      <protection locked="0"/>
    </xf>
    <xf numFmtId="2" fontId="26" fillId="0" borderId="18" xfId="1" applyNumberFormat="1" applyFont="1" applyBorder="1" applyAlignment="1" applyProtection="1">
      <alignment horizontal="center" vertical="center" wrapText="1"/>
      <protection locked="0"/>
    </xf>
    <xf numFmtId="1" fontId="27" fillId="0" borderId="9" xfId="1" applyNumberFormat="1" applyFont="1" applyBorder="1" applyAlignment="1" applyProtection="1">
      <alignment horizontal="center" vertical="center"/>
      <protection locked="0"/>
    </xf>
    <xf numFmtId="1" fontId="27" fillId="0" borderId="10" xfId="1" applyNumberFormat="1" applyFont="1" applyBorder="1" applyAlignment="1" applyProtection="1">
      <alignment horizontal="center" vertical="center"/>
      <protection locked="0"/>
    </xf>
    <xf numFmtId="1" fontId="27" fillId="0" borderId="3" xfId="1" applyNumberFormat="1" applyFont="1" applyBorder="1" applyAlignment="1" applyProtection="1">
      <alignment horizontal="center" vertical="center"/>
      <protection locked="0"/>
    </xf>
    <xf numFmtId="1" fontId="27" fillId="0" borderId="6" xfId="1" applyNumberFormat="1" applyFont="1" applyBorder="1" applyAlignment="1" applyProtection="1">
      <alignment horizontal="center" vertical="center"/>
      <protection locked="0"/>
    </xf>
    <xf numFmtId="49" fontId="27" fillId="0" borderId="4" xfId="2" applyNumberFormat="1" applyFont="1" applyFill="1" applyBorder="1" applyAlignment="1" applyProtection="1">
      <alignment horizontal="center"/>
      <protection locked="0"/>
    </xf>
    <xf numFmtId="49" fontId="27" fillId="0" borderId="5" xfId="2" applyNumberFormat="1" applyFont="1" applyFill="1" applyBorder="1" applyAlignment="1" applyProtection="1">
      <alignment horizontal="center"/>
      <protection locked="0"/>
    </xf>
    <xf numFmtId="49" fontId="29" fillId="0" borderId="4" xfId="1" applyNumberFormat="1" applyFont="1" applyBorder="1" applyAlignment="1">
      <alignment horizontal="center"/>
    </xf>
    <xf numFmtId="49" fontId="29" fillId="0" borderId="5" xfId="1" applyNumberFormat="1" applyFont="1" applyBorder="1" applyAlignment="1">
      <alignment horizontal="center"/>
    </xf>
    <xf numFmtId="0" fontId="26" fillId="0" borderId="16" xfId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18" xfId="1" applyFont="1" applyBorder="1" applyAlignment="1">
      <alignment horizontal="center" vertical="center" wrapText="1"/>
    </xf>
  </cellXfs>
  <cellStyles count="39">
    <cellStyle name="40% - Naglasak1" xfId="5" xr:uid="{00000000-0005-0000-0000-000000000000}"/>
    <cellStyle name="Besuchter Hyperlink" xfId="6" xr:uid="{00000000-0005-0000-0000-000001000000}"/>
    <cellStyle name="Bilješka 2" xfId="7" xr:uid="{00000000-0005-0000-0000-000002000000}"/>
    <cellStyle name="Comma 2" xfId="8" xr:uid="{00000000-0005-0000-0000-000003000000}"/>
    <cellStyle name="Dobro 2" xfId="9" xr:uid="{00000000-0005-0000-0000-000004000000}"/>
    <cellStyle name="Euro" xfId="10" xr:uid="{00000000-0005-0000-0000-000005000000}"/>
    <cellStyle name="Excel Built-in Normal" xfId="11" xr:uid="{00000000-0005-0000-0000-000006000000}"/>
    <cellStyle name="Izlaz 2" xfId="12" xr:uid="{00000000-0005-0000-0000-000007000000}"/>
    <cellStyle name="kolona A" xfId="13" xr:uid="{00000000-0005-0000-0000-000008000000}"/>
    <cellStyle name="kolona C" xfId="14" xr:uid="{00000000-0005-0000-0000-000009000000}"/>
    <cellStyle name="kolona D" xfId="15" xr:uid="{00000000-0005-0000-0000-00000A000000}"/>
    <cellStyle name="kolona F" xfId="16" xr:uid="{00000000-0005-0000-0000-00000B000000}"/>
    <cellStyle name="Naslov 5" xfId="17" xr:uid="{00000000-0005-0000-0000-00000C000000}"/>
    <cellStyle name="Normal 2" xfId="18" xr:uid="{00000000-0005-0000-0000-00000E000000}"/>
    <cellStyle name="Normal 2 2" xfId="19" xr:uid="{00000000-0005-0000-0000-00000F000000}"/>
    <cellStyle name="Normal 3" xfId="20" xr:uid="{00000000-0005-0000-0000-000010000000}"/>
    <cellStyle name="Normal 4" xfId="21" xr:uid="{00000000-0005-0000-0000-000011000000}"/>
    <cellStyle name="Normal 5" xfId="22" xr:uid="{00000000-0005-0000-0000-000012000000}"/>
    <cellStyle name="Normal 6" xfId="23" xr:uid="{00000000-0005-0000-0000-000013000000}"/>
    <cellStyle name="Normal 7" xfId="24" xr:uid="{00000000-0005-0000-0000-000014000000}"/>
    <cellStyle name="Normal 8" xfId="4" xr:uid="{00000000-0005-0000-0000-000015000000}"/>
    <cellStyle name="Normal 9" xfId="25" xr:uid="{00000000-0005-0000-0000-000016000000}"/>
    <cellStyle name="Normalno" xfId="0" builtinId="0"/>
    <cellStyle name="Normalno 2" xfId="1" xr:uid="{00000000-0005-0000-0000-000017000000}"/>
    <cellStyle name="Normalno 2 2" xfId="3" xr:uid="{00000000-0005-0000-0000-000018000000}"/>
    <cellStyle name="Obično 183" xfId="26" xr:uid="{00000000-0005-0000-0000-000019000000}"/>
    <cellStyle name="Obično 2" xfId="27" xr:uid="{00000000-0005-0000-0000-00001A000000}"/>
    <cellStyle name="Obično 2 2" xfId="28" xr:uid="{00000000-0005-0000-0000-00001B000000}"/>
    <cellStyle name="Obično 2_Detekcija CO" xfId="29" xr:uid="{00000000-0005-0000-0000-00001C000000}"/>
    <cellStyle name="Percent 3" xfId="30" xr:uid="{00000000-0005-0000-0000-00001D000000}"/>
    <cellStyle name="Standard" xfId="31" xr:uid="{00000000-0005-0000-0000-00001E000000}"/>
    <cellStyle name="Stil 1" xfId="32" xr:uid="{00000000-0005-0000-0000-00001F000000}"/>
    <cellStyle name="Style 1" xfId="33" xr:uid="{00000000-0005-0000-0000-000020000000}"/>
    <cellStyle name="Tekst upozorenja 2" xfId="34" xr:uid="{00000000-0005-0000-0000-000021000000}"/>
    <cellStyle name="Zarez 2" xfId="2" xr:uid="{00000000-0005-0000-0000-000022000000}"/>
    <cellStyle name="Zarez 2 2" xfId="36" xr:uid="{00000000-0005-0000-0000-000023000000}"/>
    <cellStyle name="Zarez 2 3" xfId="37" xr:uid="{00000000-0005-0000-0000-000024000000}"/>
    <cellStyle name="Zarez 2 4" xfId="35" xr:uid="{00000000-0005-0000-0000-000025000000}"/>
    <cellStyle name="Zarez 3" xfId="38" xr:uid="{00000000-0005-0000-0000-00002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25"/>
  <sheetViews>
    <sheetView tabSelected="1" topLeftCell="A18" zoomScale="130" zoomScaleNormal="130" workbookViewId="0">
      <selection activeCell="D20" sqref="D20:F20"/>
    </sheetView>
  </sheetViews>
  <sheetFormatPr defaultRowHeight="14.4"/>
  <cols>
    <col min="1" max="1" width="7" style="17" customWidth="1"/>
    <col min="2" max="2" width="41.6640625" style="2" customWidth="1"/>
    <col min="3" max="3" width="8" style="2" customWidth="1"/>
    <col min="4" max="4" width="8.109375" style="38" customWidth="1"/>
    <col min="5" max="5" width="10.88671875" style="35" customWidth="1"/>
    <col min="6" max="6" width="16.88671875" style="33" customWidth="1"/>
    <col min="7" max="7" width="10.88671875" style="2" customWidth="1"/>
    <col min="8" max="8" width="16.88671875" style="2" customWidth="1"/>
    <col min="9" max="9" width="9.109375" style="2"/>
    <col min="10" max="10" width="23.44140625" style="2" customWidth="1"/>
    <col min="11" max="258" width="9.109375" style="2"/>
    <col min="259" max="259" width="7" style="2" customWidth="1"/>
    <col min="260" max="260" width="69" style="2" customWidth="1"/>
    <col min="261" max="261" width="6.44140625" style="2" customWidth="1"/>
    <col min="262" max="262" width="8.109375" style="2" customWidth="1"/>
    <col min="263" max="263" width="10.88671875" style="2" customWidth="1"/>
    <col min="264" max="264" width="16.88671875" style="2" customWidth="1"/>
    <col min="265" max="265" width="9.109375" style="2"/>
    <col min="266" max="266" width="23.44140625" style="2" customWidth="1"/>
    <col min="267" max="514" width="9.109375" style="2"/>
    <col min="515" max="515" width="7" style="2" customWidth="1"/>
    <col min="516" max="516" width="69" style="2" customWidth="1"/>
    <col min="517" max="517" width="6.44140625" style="2" customWidth="1"/>
    <col min="518" max="518" width="8.109375" style="2" customWidth="1"/>
    <col min="519" max="519" width="10.88671875" style="2" customWidth="1"/>
    <col min="520" max="520" width="16.88671875" style="2" customWidth="1"/>
    <col min="521" max="521" width="9.109375" style="2"/>
    <col min="522" max="522" width="23.44140625" style="2" customWidth="1"/>
    <col min="523" max="770" width="9.109375" style="2"/>
    <col min="771" max="771" width="7" style="2" customWidth="1"/>
    <col min="772" max="772" width="69" style="2" customWidth="1"/>
    <col min="773" max="773" width="6.44140625" style="2" customWidth="1"/>
    <col min="774" max="774" width="8.109375" style="2" customWidth="1"/>
    <col min="775" max="775" width="10.88671875" style="2" customWidth="1"/>
    <col min="776" max="776" width="16.88671875" style="2" customWidth="1"/>
    <col min="777" max="777" width="9.109375" style="2"/>
    <col min="778" max="778" width="23.44140625" style="2" customWidth="1"/>
    <col min="779" max="1026" width="9.109375" style="2"/>
    <col min="1027" max="1027" width="7" style="2" customWidth="1"/>
    <col min="1028" max="1028" width="69" style="2" customWidth="1"/>
    <col min="1029" max="1029" width="6.44140625" style="2" customWidth="1"/>
    <col min="1030" max="1030" width="8.109375" style="2" customWidth="1"/>
    <col min="1031" max="1031" width="10.88671875" style="2" customWidth="1"/>
    <col min="1032" max="1032" width="16.88671875" style="2" customWidth="1"/>
    <col min="1033" max="1033" width="9.109375" style="2"/>
    <col min="1034" max="1034" width="23.44140625" style="2" customWidth="1"/>
    <col min="1035" max="1282" width="9.109375" style="2"/>
    <col min="1283" max="1283" width="7" style="2" customWidth="1"/>
    <col min="1284" max="1284" width="69" style="2" customWidth="1"/>
    <col min="1285" max="1285" width="6.44140625" style="2" customWidth="1"/>
    <col min="1286" max="1286" width="8.109375" style="2" customWidth="1"/>
    <col min="1287" max="1287" width="10.88671875" style="2" customWidth="1"/>
    <col min="1288" max="1288" width="16.88671875" style="2" customWidth="1"/>
    <col min="1289" max="1289" width="9.109375" style="2"/>
    <col min="1290" max="1290" width="23.44140625" style="2" customWidth="1"/>
    <col min="1291" max="1538" width="9.109375" style="2"/>
    <col min="1539" max="1539" width="7" style="2" customWidth="1"/>
    <col min="1540" max="1540" width="69" style="2" customWidth="1"/>
    <col min="1541" max="1541" width="6.44140625" style="2" customWidth="1"/>
    <col min="1542" max="1542" width="8.109375" style="2" customWidth="1"/>
    <col min="1543" max="1543" width="10.88671875" style="2" customWidth="1"/>
    <col min="1544" max="1544" width="16.88671875" style="2" customWidth="1"/>
    <col min="1545" max="1545" width="9.109375" style="2"/>
    <col min="1546" max="1546" width="23.44140625" style="2" customWidth="1"/>
    <col min="1547" max="1794" width="9.109375" style="2"/>
    <col min="1795" max="1795" width="7" style="2" customWidth="1"/>
    <col min="1796" max="1796" width="69" style="2" customWidth="1"/>
    <col min="1797" max="1797" width="6.44140625" style="2" customWidth="1"/>
    <col min="1798" max="1798" width="8.109375" style="2" customWidth="1"/>
    <col min="1799" max="1799" width="10.88671875" style="2" customWidth="1"/>
    <col min="1800" max="1800" width="16.88671875" style="2" customWidth="1"/>
    <col min="1801" max="1801" width="9.109375" style="2"/>
    <col min="1802" max="1802" width="23.44140625" style="2" customWidth="1"/>
    <col min="1803" max="2050" width="9.109375" style="2"/>
    <col min="2051" max="2051" width="7" style="2" customWidth="1"/>
    <col min="2052" max="2052" width="69" style="2" customWidth="1"/>
    <col min="2053" max="2053" width="6.44140625" style="2" customWidth="1"/>
    <col min="2054" max="2054" width="8.109375" style="2" customWidth="1"/>
    <col min="2055" max="2055" width="10.88671875" style="2" customWidth="1"/>
    <col min="2056" max="2056" width="16.88671875" style="2" customWidth="1"/>
    <col min="2057" max="2057" width="9.109375" style="2"/>
    <col min="2058" max="2058" width="23.44140625" style="2" customWidth="1"/>
    <col min="2059" max="2306" width="9.109375" style="2"/>
    <col min="2307" max="2307" width="7" style="2" customWidth="1"/>
    <col min="2308" max="2308" width="69" style="2" customWidth="1"/>
    <col min="2309" max="2309" width="6.44140625" style="2" customWidth="1"/>
    <col min="2310" max="2310" width="8.109375" style="2" customWidth="1"/>
    <col min="2311" max="2311" width="10.88671875" style="2" customWidth="1"/>
    <col min="2312" max="2312" width="16.88671875" style="2" customWidth="1"/>
    <col min="2313" max="2313" width="9.109375" style="2"/>
    <col min="2314" max="2314" width="23.44140625" style="2" customWidth="1"/>
    <col min="2315" max="2562" width="9.109375" style="2"/>
    <col min="2563" max="2563" width="7" style="2" customWidth="1"/>
    <col min="2564" max="2564" width="69" style="2" customWidth="1"/>
    <col min="2565" max="2565" width="6.44140625" style="2" customWidth="1"/>
    <col min="2566" max="2566" width="8.109375" style="2" customWidth="1"/>
    <col min="2567" max="2567" width="10.88671875" style="2" customWidth="1"/>
    <col min="2568" max="2568" width="16.88671875" style="2" customWidth="1"/>
    <col min="2569" max="2569" width="9.109375" style="2"/>
    <col min="2570" max="2570" width="23.44140625" style="2" customWidth="1"/>
    <col min="2571" max="2818" width="9.109375" style="2"/>
    <col min="2819" max="2819" width="7" style="2" customWidth="1"/>
    <col min="2820" max="2820" width="69" style="2" customWidth="1"/>
    <col min="2821" max="2821" width="6.44140625" style="2" customWidth="1"/>
    <col min="2822" max="2822" width="8.109375" style="2" customWidth="1"/>
    <col min="2823" max="2823" width="10.88671875" style="2" customWidth="1"/>
    <col min="2824" max="2824" width="16.88671875" style="2" customWidth="1"/>
    <col min="2825" max="2825" width="9.109375" style="2"/>
    <col min="2826" max="2826" width="23.44140625" style="2" customWidth="1"/>
    <col min="2827" max="3074" width="9.109375" style="2"/>
    <col min="3075" max="3075" width="7" style="2" customWidth="1"/>
    <col min="3076" max="3076" width="69" style="2" customWidth="1"/>
    <col min="3077" max="3077" width="6.44140625" style="2" customWidth="1"/>
    <col min="3078" max="3078" width="8.109375" style="2" customWidth="1"/>
    <col min="3079" max="3079" width="10.88671875" style="2" customWidth="1"/>
    <col min="3080" max="3080" width="16.88671875" style="2" customWidth="1"/>
    <col min="3081" max="3081" width="9.109375" style="2"/>
    <col min="3082" max="3082" width="23.44140625" style="2" customWidth="1"/>
    <col min="3083" max="3330" width="9.109375" style="2"/>
    <col min="3331" max="3331" width="7" style="2" customWidth="1"/>
    <col min="3332" max="3332" width="69" style="2" customWidth="1"/>
    <col min="3333" max="3333" width="6.44140625" style="2" customWidth="1"/>
    <col min="3334" max="3334" width="8.109375" style="2" customWidth="1"/>
    <col min="3335" max="3335" width="10.88671875" style="2" customWidth="1"/>
    <col min="3336" max="3336" width="16.88671875" style="2" customWidth="1"/>
    <col min="3337" max="3337" width="9.109375" style="2"/>
    <col min="3338" max="3338" width="23.44140625" style="2" customWidth="1"/>
    <col min="3339" max="3586" width="9.109375" style="2"/>
    <col min="3587" max="3587" width="7" style="2" customWidth="1"/>
    <col min="3588" max="3588" width="69" style="2" customWidth="1"/>
    <col min="3589" max="3589" width="6.44140625" style="2" customWidth="1"/>
    <col min="3590" max="3590" width="8.109375" style="2" customWidth="1"/>
    <col min="3591" max="3591" width="10.88671875" style="2" customWidth="1"/>
    <col min="3592" max="3592" width="16.88671875" style="2" customWidth="1"/>
    <col min="3593" max="3593" width="9.109375" style="2"/>
    <col min="3594" max="3594" width="23.44140625" style="2" customWidth="1"/>
    <col min="3595" max="3842" width="9.109375" style="2"/>
    <col min="3843" max="3843" width="7" style="2" customWidth="1"/>
    <col min="3844" max="3844" width="69" style="2" customWidth="1"/>
    <col min="3845" max="3845" width="6.44140625" style="2" customWidth="1"/>
    <col min="3846" max="3846" width="8.109375" style="2" customWidth="1"/>
    <col min="3847" max="3847" width="10.88671875" style="2" customWidth="1"/>
    <col min="3848" max="3848" width="16.88671875" style="2" customWidth="1"/>
    <col min="3849" max="3849" width="9.109375" style="2"/>
    <col min="3850" max="3850" width="23.44140625" style="2" customWidth="1"/>
    <col min="3851" max="4098" width="9.109375" style="2"/>
    <col min="4099" max="4099" width="7" style="2" customWidth="1"/>
    <col min="4100" max="4100" width="69" style="2" customWidth="1"/>
    <col min="4101" max="4101" width="6.44140625" style="2" customWidth="1"/>
    <col min="4102" max="4102" width="8.109375" style="2" customWidth="1"/>
    <col min="4103" max="4103" width="10.88671875" style="2" customWidth="1"/>
    <col min="4104" max="4104" width="16.88671875" style="2" customWidth="1"/>
    <col min="4105" max="4105" width="9.109375" style="2"/>
    <col min="4106" max="4106" width="23.44140625" style="2" customWidth="1"/>
    <col min="4107" max="4354" width="9.109375" style="2"/>
    <col min="4355" max="4355" width="7" style="2" customWidth="1"/>
    <col min="4356" max="4356" width="69" style="2" customWidth="1"/>
    <col min="4357" max="4357" width="6.44140625" style="2" customWidth="1"/>
    <col min="4358" max="4358" width="8.109375" style="2" customWidth="1"/>
    <col min="4359" max="4359" width="10.88671875" style="2" customWidth="1"/>
    <col min="4360" max="4360" width="16.88671875" style="2" customWidth="1"/>
    <col min="4361" max="4361" width="9.109375" style="2"/>
    <col min="4362" max="4362" width="23.44140625" style="2" customWidth="1"/>
    <col min="4363" max="4610" width="9.109375" style="2"/>
    <col min="4611" max="4611" width="7" style="2" customWidth="1"/>
    <col min="4612" max="4612" width="69" style="2" customWidth="1"/>
    <col min="4613" max="4613" width="6.44140625" style="2" customWidth="1"/>
    <col min="4614" max="4614" width="8.109375" style="2" customWidth="1"/>
    <col min="4615" max="4615" width="10.88671875" style="2" customWidth="1"/>
    <col min="4616" max="4616" width="16.88671875" style="2" customWidth="1"/>
    <col min="4617" max="4617" width="9.109375" style="2"/>
    <col min="4618" max="4618" width="23.44140625" style="2" customWidth="1"/>
    <col min="4619" max="4866" width="9.109375" style="2"/>
    <col min="4867" max="4867" width="7" style="2" customWidth="1"/>
    <col min="4868" max="4868" width="69" style="2" customWidth="1"/>
    <col min="4869" max="4869" width="6.44140625" style="2" customWidth="1"/>
    <col min="4870" max="4870" width="8.109375" style="2" customWidth="1"/>
    <col min="4871" max="4871" width="10.88671875" style="2" customWidth="1"/>
    <col min="4872" max="4872" width="16.88671875" style="2" customWidth="1"/>
    <col min="4873" max="4873" width="9.109375" style="2"/>
    <col min="4874" max="4874" width="23.44140625" style="2" customWidth="1"/>
    <col min="4875" max="5122" width="9.109375" style="2"/>
    <col min="5123" max="5123" width="7" style="2" customWidth="1"/>
    <col min="5124" max="5124" width="69" style="2" customWidth="1"/>
    <col min="5125" max="5125" width="6.44140625" style="2" customWidth="1"/>
    <col min="5126" max="5126" width="8.109375" style="2" customWidth="1"/>
    <col min="5127" max="5127" width="10.88671875" style="2" customWidth="1"/>
    <col min="5128" max="5128" width="16.88671875" style="2" customWidth="1"/>
    <col min="5129" max="5129" width="9.109375" style="2"/>
    <col min="5130" max="5130" width="23.44140625" style="2" customWidth="1"/>
    <col min="5131" max="5378" width="9.109375" style="2"/>
    <col min="5379" max="5379" width="7" style="2" customWidth="1"/>
    <col min="5380" max="5380" width="69" style="2" customWidth="1"/>
    <col min="5381" max="5381" width="6.44140625" style="2" customWidth="1"/>
    <col min="5382" max="5382" width="8.109375" style="2" customWidth="1"/>
    <col min="5383" max="5383" width="10.88671875" style="2" customWidth="1"/>
    <col min="5384" max="5384" width="16.88671875" style="2" customWidth="1"/>
    <col min="5385" max="5385" width="9.109375" style="2"/>
    <col min="5386" max="5386" width="23.44140625" style="2" customWidth="1"/>
    <col min="5387" max="5634" width="9.109375" style="2"/>
    <col min="5635" max="5635" width="7" style="2" customWidth="1"/>
    <col min="5636" max="5636" width="69" style="2" customWidth="1"/>
    <col min="5637" max="5637" width="6.44140625" style="2" customWidth="1"/>
    <col min="5638" max="5638" width="8.109375" style="2" customWidth="1"/>
    <col min="5639" max="5639" width="10.88671875" style="2" customWidth="1"/>
    <col min="5640" max="5640" width="16.88671875" style="2" customWidth="1"/>
    <col min="5641" max="5641" width="9.109375" style="2"/>
    <col min="5642" max="5642" width="23.44140625" style="2" customWidth="1"/>
    <col min="5643" max="5890" width="9.109375" style="2"/>
    <col min="5891" max="5891" width="7" style="2" customWidth="1"/>
    <col min="5892" max="5892" width="69" style="2" customWidth="1"/>
    <col min="5893" max="5893" width="6.44140625" style="2" customWidth="1"/>
    <col min="5894" max="5894" width="8.109375" style="2" customWidth="1"/>
    <col min="5895" max="5895" width="10.88671875" style="2" customWidth="1"/>
    <col min="5896" max="5896" width="16.88671875" style="2" customWidth="1"/>
    <col min="5897" max="5897" width="9.109375" style="2"/>
    <col min="5898" max="5898" width="23.44140625" style="2" customWidth="1"/>
    <col min="5899" max="6146" width="9.109375" style="2"/>
    <col min="6147" max="6147" width="7" style="2" customWidth="1"/>
    <col min="6148" max="6148" width="69" style="2" customWidth="1"/>
    <col min="6149" max="6149" width="6.44140625" style="2" customWidth="1"/>
    <col min="6150" max="6150" width="8.109375" style="2" customWidth="1"/>
    <col min="6151" max="6151" width="10.88671875" style="2" customWidth="1"/>
    <col min="6152" max="6152" width="16.88671875" style="2" customWidth="1"/>
    <col min="6153" max="6153" width="9.109375" style="2"/>
    <col min="6154" max="6154" width="23.44140625" style="2" customWidth="1"/>
    <col min="6155" max="6402" width="9.109375" style="2"/>
    <col min="6403" max="6403" width="7" style="2" customWidth="1"/>
    <col min="6404" max="6404" width="69" style="2" customWidth="1"/>
    <col min="6405" max="6405" width="6.44140625" style="2" customWidth="1"/>
    <col min="6406" max="6406" width="8.109375" style="2" customWidth="1"/>
    <col min="6407" max="6407" width="10.88671875" style="2" customWidth="1"/>
    <col min="6408" max="6408" width="16.88671875" style="2" customWidth="1"/>
    <col min="6409" max="6409" width="9.109375" style="2"/>
    <col min="6410" max="6410" width="23.44140625" style="2" customWidth="1"/>
    <col min="6411" max="6658" width="9.109375" style="2"/>
    <col min="6659" max="6659" width="7" style="2" customWidth="1"/>
    <col min="6660" max="6660" width="69" style="2" customWidth="1"/>
    <col min="6661" max="6661" width="6.44140625" style="2" customWidth="1"/>
    <col min="6662" max="6662" width="8.109375" style="2" customWidth="1"/>
    <col min="6663" max="6663" width="10.88671875" style="2" customWidth="1"/>
    <col min="6664" max="6664" width="16.88671875" style="2" customWidth="1"/>
    <col min="6665" max="6665" width="9.109375" style="2"/>
    <col min="6666" max="6666" width="23.44140625" style="2" customWidth="1"/>
    <col min="6667" max="6914" width="9.109375" style="2"/>
    <col min="6915" max="6915" width="7" style="2" customWidth="1"/>
    <col min="6916" max="6916" width="69" style="2" customWidth="1"/>
    <col min="6917" max="6917" width="6.44140625" style="2" customWidth="1"/>
    <col min="6918" max="6918" width="8.109375" style="2" customWidth="1"/>
    <col min="6919" max="6919" width="10.88671875" style="2" customWidth="1"/>
    <col min="6920" max="6920" width="16.88671875" style="2" customWidth="1"/>
    <col min="6921" max="6921" width="9.109375" style="2"/>
    <col min="6922" max="6922" width="23.44140625" style="2" customWidth="1"/>
    <col min="6923" max="7170" width="9.109375" style="2"/>
    <col min="7171" max="7171" width="7" style="2" customWidth="1"/>
    <col min="7172" max="7172" width="69" style="2" customWidth="1"/>
    <col min="7173" max="7173" width="6.44140625" style="2" customWidth="1"/>
    <col min="7174" max="7174" width="8.109375" style="2" customWidth="1"/>
    <col min="7175" max="7175" width="10.88671875" style="2" customWidth="1"/>
    <col min="7176" max="7176" width="16.88671875" style="2" customWidth="1"/>
    <col min="7177" max="7177" width="9.109375" style="2"/>
    <col min="7178" max="7178" width="23.44140625" style="2" customWidth="1"/>
    <col min="7179" max="7426" width="9.109375" style="2"/>
    <col min="7427" max="7427" width="7" style="2" customWidth="1"/>
    <col min="7428" max="7428" width="69" style="2" customWidth="1"/>
    <col min="7429" max="7429" width="6.44140625" style="2" customWidth="1"/>
    <col min="7430" max="7430" width="8.109375" style="2" customWidth="1"/>
    <col min="7431" max="7431" width="10.88671875" style="2" customWidth="1"/>
    <col min="7432" max="7432" width="16.88671875" style="2" customWidth="1"/>
    <col min="7433" max="7433" width="9.109375" style="2"/>
    <col min="7434" max="7434" width="23.44140625" style="2" customWidth="1"/>
    <col min="7435" max="7682" width="9.109375" style="2"/>
    <col min="7683" max="7683" width="7" style="2" customWidth="1"/>
    <col min="7684" max="7684" width="69" style="2" customWidth="1"/>
    <col min="7685" max="7685" width="6.44140625" style="2" customWidth="1"/>
    <col min="7686" max="7686" width="8.109375" style="2" customWidth="1"/>
    <col min="7687" max="7687" width="10.88671875" style="2" customWidth="1"/>
    <col min="7688" max="7688" width="16.88671875" style="2" customWidth="1"/>
    <col min="7689" max="7689" width="9.109375" style="2"/>
    <col min="7690" max="7690" width="23.44140625" style="2" customWidth="1"/>
    <col min="7691" max="7938" width="9.109375" style="2"/>
    <col min="7939" max="7939" width="7" style="2" customWidth="1"/>
    <col min="7940" max="7940" width="69" style="2" customWidth="1"/>
    <col min="7941" max="7941" width="6.44140625" style="2" customWidth="1"/>
    <col min="7942" max="7942" width="8.109375" style="2" customWidth="1"/>
    <col min="7943" max="7943" width="10.88671875" style="2" customWidth="1"/>
    <col min="7944" max="7944" width="16.88671875" style="2" customWidth="1"/>
    <col min="7945" max="7945" width="9.109375" style="2"/>
    <col min="7946" max="7946" width="23.44140625" style="2" customWidth="1"/>
    <col min="7947" max="8194" width="9.109375" style="2"/>
    <col min="8195" max="8195" width="7" style="2" customWidth="1"/>
    <col min="8196" max="8196" width="69" style="2" customWidth="1"/>
    <col min="8197" max="8197" width="6.44140625" style="2" customWidth="1"/>
    <col min="8198" max="8198" width="8.109375" style="2" customWidth="1"/>
    <col min="8199" max="8199" width="10.88671875" style="2" customWidth="1"/>
    <col min="8200" max="8200" width="16.88671875" style="2" customWidth="1"/>
    <col min="8201" max="8201" width="9.109375" style="2"/>
    <col min="8202" max="8202" width="23.44140625" style="2" customWidth="1"/>
    <col min="8203" max="8450" width="9.109375" style="2"/>
    <col min="8451" max="8451" width="7" style="2" customWidth="1"/>
    <col min="8452" max="8452" width="69" style="2" customWidth="1"/>
    <col min="8453" max="8453" width="6.44140625" style="2" customWidth="1"/>
    <col min="8454" max="8454" width="8.109375" style="2" customWidth="1"/>
    <col min="8455" max="8455" width="10.88671875" style="2" customWidth="1"/>
    <col min="8456" max="8456" width="16.88671875" style="2" customWidth="1"/>
    <col min="8457" max="8457" width="9.109375" style="2"/>
    <col min="8458" max="8458" width="23.44140625" style="2" customWidth="1"/>
    <col min="8459" max="8706" width="9.109375" style="2"/>
    <col min="8707" max="8707" width="7" style="2" customWidth="1"/>
    <col min="8708" max="8708" width="69" style="2" customWidth="1"/>
    <col min="8709" max="8709" width="6.44140625" style="2" customWidth="1"/>
    <col min="8710" max="8710" width="8.109375" style="2" customWidth="1"/>
    <col min="8711" max="8711" width="10.88671875" style="2" customWidth="1"/>
    <col min="8712" max="8712" width="16.88671875" style="2" customWidth="1"/>
    <col min="8713" max="8713" width="9.109375" style="2"/>
    <col min="8714" max="8714" width="23.44140625" style="2" customWidth="1"/>
    <col min="8715" max="8962" width="9.109375" style="2"/>
    <col min="8963" max="8963" width="7" style="2" customWidth="1"/>
    <col min="8964" max="8964" width="69" style="2" customWidth="1"/>
    <col min="8965" max="8965" width="6.44140625" style="2" customWidth="1"/>
    <col min="8966" max="8966" width="8.109375" style="2" customWidth="1"/>
    <col min="8967" max="8967" width="10.88671875" style="2" customWidth="1"/>
    <col min="8968" max="8968" width="16.88671875" style="2" customWidth="1"/>
    <col min="8969" max="8969" width="9.109375" style="2"/>
    <col min="8970" max="8970" width="23.44140625" style="2" customWidth="1"/>
    <col min="8971" max="9218" width="9.109375" style="2"/>
    <col min="9219" max="9219" width="7" style="2" customWidth="1"/>
    <col min="9220" max="9220" width="69" style="2" customWidth="1"/>
    <col min="9221" max="9221" width="6.44140625" style="2" customWidth="1"/>
    <col min="9222" max="9222" width="8.109375" style="2" customWidth="1"/>
    <col min="9223" max="9223" width="10.88671875" style="2" customWidth="1"/>
    <col min="9224" max="9224" width="16.88671875" style="2" customWidth="1"/>
    <col min="9225" max="9225" width="9.109375" style="2"/>
    <col min="9226" max="9226" width="23.44140625" style="2" customWidth="1"/>
    <col min="9227" max="9474" width="9.109375" style="2"/>
    <col min="9475" max="9475" width="7" style="2" customWidth="1"/>
    <col min="9476" max="9476" width="69" style="2" customWidth="1"/>
    <col min="9477" max="9477" width="6.44140625" style="2" customWidth="1"/>
    <col min="9478" max="9478" width="8.109375" style="2" customWidth="1"/>
    <col min="9479" max="9479" width="10.88671875" style="2" customWidth="1"/>
    <col min="9480" max="9480" width="16.88671875" style="2" customWidth="1"/>
    <col min="9481" max="9481" width="9.109375" style="2"/>
    <col min="9482" max="9482" width="23.44140625" style="2" customWidth="1"/>
    <col min="9483" max="9730" width="9.109375" style="2"/>
    <col min="9731" max="9731" width="7" style="2" customWidth="1"/>
    <col min="9732" max="9732" width="69" style="2" customWidth="1"/>
    <col min="9733" max="9733" width="6.44140625" style="2" customWidth="1"/>
    <col min="9734" max="9734" width="8.109375" style="2" customWidth="1"/>
    <col min="9735" max="9735" width="10.88671875" style="2" customWidth="1"/>
    <col min="9736" max="9736" width="16.88671875" style="2" customWidth="1"/>
    <col min="9737" max="9737" width="9.109375" style="2"/>
    <col min="9738" max="9738" width="23.44140625" style="2" customWidth="1"/>
    <col min="9739" max="9986" width="9.109375" style="2"/>
    <col min="9987" max="9987" width="7" style="2" customWidth="1"/>
    <col min="9988" max="9988" width="69" style="2" customWidth="1"/>
    <col min="9989" max="9989" width="6.44140625" style="2" customWidth="1"/>
    <col min="9990" max="9990" width="8.109375" style="2" customWidth="1"/>
    <col min="9991" max="9991" width="10.88671875" style="2" customWidth="1"/>
    <col min="9992" max="9992" width="16.88671875" style="2" customWidth="1"/>
    <col min="9993" max="9993" width="9.109375" style="2"/>
    <col min="9994" max="9994" width="23.44140625" style="2" customWidth="1"/>
    <col min="9995" max="10242" width="9.109375" style="2"/>
    <col min="10243" max="10243" width="7" style="2" customWidth="1"/>
    <col min="10244" max="10244" width="69" style="2" customWidth="1"/>
    <col min="10245" max="10245" width="6.44140625" style="2" customWidth="1"/>
    <col min="10246" max="10246" width="8.109375" style="2" customWidth="1"/>
    <col min="10247" max="10247" width="10.88671875" style="2" customWidth="1"/>
    <col min="10248" max="10248" width="16.88671875" style="2" customWidth="1"/>
    <col min="10249" max="10249" width="9.109375" style="2"/>
    <col min="10250" max="10250" width="23.44140625" style="2" customWidth="1"/>
    <col min="10251" max="10498" width="9.109375" style="2"/>
    <col min="10499" max="10499" width="7" style="2" customWidth="1"/>
    <col min="10500" max="10500" width="69" style="2" customWidth="1"/>
    <col min="10501" max="10501" width="6.44140625" style="2" customWidth="1"/>
    <col min="10502" max="10502" width="8.109375" style="2" customWidth="1"/>
    <col min="10503" max="10503" width="10.88671875" style="2" customWidth="1"/>
    <col min="10504" max="10504" width="16.88671875" style="2" customWidth="1"/>
    <col min="10505" max="10505" width="9.109375" style="2"/>
    <col min="10506" max="10506" width="23.44140625" style="2" customWidth="1"/>
    <col min="10507" max="10754" width="9.109375" style="2"/>
    <col min="10755" max="10755" width="7" style="2" customWidth="1"/>
    <col min="10756" max="10756" width="69" style="2" customWidth="1"/>
    <col min="10757" max="10757" width="6.44140625" style="2" customWidth="1"/>
    <col min="10758" max="10758" width="8.109375" style="2" customWidth="1"/>
    <col min="10759" max="10759" width="10.88671875" style="2" customWidth="1"/>
    <col min="10760" max="10760" width="16.88671875" style="2" customWidth="1"/>
    <col min="10761" max="10761" width="9.109375" style="2"/>
    <col min="10762" max="10762" width="23.44140625" style="2" customWidth="1"/>
    <col min="10763" max="11010" width="9.109375" style="2"/>
    <col min="11011" max="11011" width="7" style="2" customWidth="1"/>
    <col min="11012" max="11012" width="69" style="2" customWidth="1"/>
    <col min="11013" max="11013" width="6.44140625" style="2" customWidth="1"/>
    <col min="11014" max="11014" width="8.109375" style="2" customWidth="1"/>
    <col min="11015" max="11015" width="10.88671875" style="2" customWidth="1"/>
    <col min="11016" max="11016" width="16.88671875" style="2" customWidth="1"/>
    <col min="11017" max="11017" width="9.109375" style="2"/>
    <col min="11018" max="11018" width="23.44140625" style="2" customWidth="1"/>
    <col min="11019" max="11266" width="9.109375" style="2"/>
    <col min="11267" max="11267" width="7" style="2" customWidth="1"/>
    <col min="11268" max="11268" width="69" style="2" customWidth="1"/>
    <col min="11269" max="11269" width="6.44140625" style="2" customWidth="1"/>
    <col min="11270" max="11270" width="8.109375" style="2" customWidth="1"/>
    <col min="11271" max="11271" width="10.88671875" style="2" customWidth="1"/>
    <col min="11272" max="11272" width="16.88671875" style="2" customWidth="1"/>
    <col min="11273" max="11273" width="9.109375" style="2"/>
    <col min="11274" max="11274" width="23.44140625" style="2" customWidth="1"/>
    <col min="11275" max="11522" width="9.109375" style="2"/>
    <col min="11523" max="11523" width="7" style="2" customWidth="1"/>
    <col min="11524" max="11524" width="69" style="2" customWidth="1"/>
    <col min="11525" max="11525" width="6.44140625" style="2" customWidth="1"/>
    <col min="11526" max="11526" width="8.109375" style="2" customWidth="1"/>
    <col min="11527" max="11527" width="10.88671875" style="2" customWidth="1"/>
    <col min="11528" max="11528" width="16.88671875" style="2" customWidth="1"/>
    <col min="11529" max="11529" width="9.109375" style="2"/>
    <col min="11530" max="11530" width="23.44140625" style="2" customWidth="1"/>
    <col min="11531" max="11778" width="9.109375" style="2"/>
    <col min="11779" max="11779" width="7" style="2" customWidth="1"/>
    <col min="11780" max="11780" width="69" style="2" customWidth="1"/>
    <col min="11781" max="11781" width="6.44140625" style="2" customWidth="1"/>
    <col min="11782" max="11782" width="8.109375" style="2" customWidth="1"/>
    <col min="11783" max="11783" width="10.88671875" style="2" customWidth="1"/>
    <col min="11784" max="11784" width="16.88671875" style="2" customWidth="1"/>
    <col min="11785" max="11785" width="9.109375" style="2"/>
    <col min="11786" max="11786" width="23.44140625" style="2" customWidth="1"/>
    <col min="11787" max="12034" width="9.109375" style="2"/>
    <col min="12035" max="12035" width="7" style="2" customWidth="1"/>
    <col min="12036" max="12036" width="69" style="2" customWidth="1"/>
    <col min="12037" max="12037" width="6.44140625" style="2" customWidth="1"/>
    <col min="12038" max="12038" width="8.109375" style="2" customWidth="1"/>
    <col min="12039" max="12039" width="10.88671875" style="2" customWidth="1"/>
    <col min="12040" max="12040" width="16.88671875" style="2" customWidth="1"/>
    <col min="12041" max="12041" width="9.109375" style="2"/>
    <col min="12042" max="12042" width="23.44140625" style="2" customWidth="1"/>
    <col min="12043" max="12290" width="9.109375" style="2"/>
    <col min="12291" max="12291" width="7" style="2" customWidth="1"/>
    <col min="12292" max="12292" width="69" style="2" customWidth="1"/>
    <col min="12293" max="12293" width="6.44140625" style="2" customWidth="1"/>
    <col min="12294" max="12294" width="8.109375" style="2" customWidth="1"/>
    <col min="12295" max="12295" width="10.88671875" style="2" customWidth="1"/>
    <col min="12296" max="12296" width="16.88671875" style="2" customWidth="1"/>
    <col min="12297" max="12297" width="9.109375" style="2"/>
    <col min="12298" max="12298" width="23.44140625" style="2" customWidth="1"/>
    <col min="12299" max="12546" width="9.109375" style="2"/>
    <col min="12547" max="12547" width="7" style="2" customWidth="1"/>
    <col min="12548" max="12548" width="69" style="2" customWidth="1"/>
    <col min="12549" max="12549" width="6.44140625" style="2" customWidth="1"/>
    <col min="12550" max="12550" width="8.109375" style="2" customWidth="1"/>
    <col min="12551" max="12551" width="10.88671875" style="2" customWidth="1"/>
    <col min="12552" max="12552" width="16.88671875" style="2" customWidth="1"/>
    <col min="12553" max="12553" width="9.109375" style="2"/>
    <col min="12554" max="12554" width="23.44140625" style="2" customWidth="1"/>
    <col min="12555" max="12802" width="9.109375" style="2"/>
    <col min="12803" max="12803" width="7" style="2" customWidth="1"/>
    <col min="12804" max="12804" width="69" style="2" customWidth="1"/>
    <col min="12805" max="12805" width="6.44140625" style="2" customWidth="1"/>
    <col min="12806" max="12806" width="8.109375" style="2" customWidth="1"/>
    <col min="12807" max="12807" width="10.88671875" style="2" customWidth="1"/>
    <col min="12808" max="12808" width="16.88671875" style="2" customWidth="1"/>
    <col min="12809" max="12809" width="9.109375" style="2"/>
    <col min="12810" max="12810" width="23.44140625" style="2" customWidth="1"/>
    <col min="12811" max="13058" width="9.109375" style="2"/>
    <col min="13059" max="13059" width="7" style="2" customWidth="1"/>
    <col min="13060" max="13060" width="69" style="2" customWidth="1"/>
    <col min="13061" max="13061" width="6.44140625" style="2" customWidth="1"/>
    <col min="13062" max="13062" width="8.109375" style="2" customWidth="1"/>
    <col min="13063" max="13063" width="10.88671875" style="2" customWidth="1"/>
    <col min="13064" max="13064" width="16.88671875" style="2" customWidth="1"/>
    <col min="13065" max="13065" width="9.109375" style="2"/>
    <col min="13066" max="13066" width="23.44140625" style="2" customWidth="1"/>
    <col min="13067" max="13314" width="9.109375" style="2"/>
    <col min="13315" max="13315" width="7" style="2" customWidth="1"/>
    <col min="13316" max="13316" width="69" style="2" customWidth="1"/>
    <col min="13317" max="13317" width="6.44140625" style="2" customWidth="1"/>
    <col min="13318" max="13318" width="8.109375" style="2" customWidth="1"/>
    <col min="13319" max="13319" width="10.88671875" style="2" customWidth="1"/>
    <col min="13320" max="13320" width="16.88671875" style="2" customWidth="1"/>
    <col min="13321" max="13321" width="9.109375" style="2"/>
    <col min="13322" max="13322" width="23.44140625" style="2" customWidth="1"/>
    <col min="13323" max="13570" width="9.109375" style="2"/>
    <col min="13571" max="13571" width="7" style="2" customWidth="1"/>
    <col min="13572" max="13572" width="69" style="2" customWidth="1"/>
    <col min="13573" max="13573" width="6.44140625" style="2" customWidth="1"/>
    <col min="13574" max="13574" width="8.109375" style="2" customWidth="1"/>
    <col min="13575" max="13575" width="10.88671875" style="2" customWidth="1"/>
    <col min="13576" max="13576" width="16.88671875" style="2" customWidth="1"/>
    <col min="13577" max="13577" width="9.109375" style="2"/>
    <col min="13578" max="13578" width="23.44140625" style="2" customWidth="1"/>
    <col min="13579" max="13826" width="9.109375" style="2"/>
    <col min="13827" max="13827" width="7" style="2" customWidth="1"/>
    <col min="13828" max="13828" width="69" style="2" customWidth="1"/>
    <col min="13829" max="13829" width="6.44140625" style="2" customWidth="1"/>
    <col min="13830" max="13830" width="8.109375" style="2" customWidth="1"/>
    <col min="13831" max="13831" width="10.88671875" style="2" customWidth="1"/>
    <col min="13832" max="13832" width="16.88671875" style="2" customWidth="1"/>
    <col min="13833" max="13833" width="9.109375" style="2"/>
    <col min="13834" max="13834" width="23.44140625" style="2" customWidth="1"/>
    <col min="13835" max="14082" width="9.109375" style="2"/>
    <col min="14083" max="14083" width="7" style="2" customWidth="1"/>
    <col min="14084" max="14084" width="69" style="2" customWidth="1"/>
    <col min="14085" max="14085" width="6.44140625" style="2" customWidth="1"/>
    <col min="14086" max="14086" width="8.109375" style="2" customWidth="1"/>
    <col min="14087" max="14087" width="10.88671875" style="2" customWidth="1"/>
    <col min="14088" max="14088" width="16.88671875" style="2" customWidth="1"/>
    <col min="14089" max="14089" width="9.109375" style="2"/>
    <col min="14090" max="14090" width="23.44140625" style="2" customWidth="1"/>
    <col min="14091" max="14338" width="9.109375" style="2"/>
    <col min="14339" max="14339" width="7" style="2" customWidth="1"/>
    <col min="14340" max="14340" width="69" style="2" customWidth="1"/>
    <col min="14341" max="14341" width="6.44140625" style="2" customWidth="1"/>
    <col min="14342" max="14342" width="8.109375" style="2" customWidth="1"/>
    <col min="14343" max="14343" width="10.88671875" style="2" customWidth="1"/>
    <col min="14344" max="14344" width="16.88671875" style="2" customWidth="1"/>
    <col min="14345" max="14345" width="9.109375" style="2"/>
    <col min="14346" max="14346" width="23.44140625" style="2" customWidth="1"/>
    <col min="14347" max="14594" width="9.109375" style="2"/>
    <col min="14595" max="14595" width="7" style="2" customWidth="1"/>
    <col min="14596" max="14596" width="69" style="2" customWidth="1"/>
    <col min="14597" max="14597" width="6.44140625" style="2" customWidth="1"/>
    <col min="14598" max="14598" width="8.109375" style="2" customWidth="1"/>
    <col min="14599" max="14599" width="10.88671875" style="2" customWidth="1"/>
    <col min="14600" max="14600" width="16.88671875" style="2" customWidth="1"/>
    <col min="14601" max="14601" width="9.109375" style="2"/>
    <col min="14602" max="14602" width="23.44140625" style="2" customWidth="1"/>
    <col min="14603" max="14850" width="9.109375" style="2"/>
    <col min="14851" max="14851" width="7" style="2" customWidth="1"/>
    <col min="14852" max="14852" width="69" style="2" customWidth="1"/>
    <col min="14853" max="14853" width="6.44140625" style="2" customWidth="1"/>
    <col min="14854" max="14854" width="8.109375" style="2" customWidth="1"/>
    <col min="14855" max="14855" width="10.88671875" style="2" customWidth="1"/>
    <col min="14856" max="14856" width="16.88671875" style="2" customWidth="1"/>
    <col min="14857" max="14857" width="9.109375" style="2"/>
    <col min="14858" max="14858" width="23.44140625" style="2" customWidth="1"/>
    <col min="14859" max="15106" width="9.109375" style="2"/>
    <col min="15107" max="15107" width="7" style="2" customWidth="1"/>
    <col min="15108" max="15108" width="69" style="2" customWidth="1"/>
    <col min="15109" max="15109" width="6.44140625" style="2" customWidth="1"/>
    <col min="15110" max="15110" width="8.109375" style="2" customWidth="1"/>
    <col min="15111" max="15111" width="10.88671875" style="2" customWidth="1"/>
    <col min="15112" max="15112" width="16.88671875" style="2" customWidth="1"/>
    <col min="15113" max="15113" width="9.109375" style="2"/>
    <col min="15114" max="15114" width="23.44140625" style="2" customWidth="1"/>
    <col min="15115" max="15362" width="9.109375" style="2"/>
    <col min="15363" max="15363" width="7" style="2" customWidth="1"/>
    <col min="15364" max="15364" width="69" style="2" customWidth="1"/>
    <col min="15365" max="15365" width="6.44140625" style="2" customWidth="1"/>
    <col min="15366" max="15366" width="8.109375" style="2" customWidth="1"/>
    <col min="15367" max="15367" width="10.88671875" style="2" customWidth="1"/>
    <col min="15368" max="15368" width="16.88671875" style="2" customWidth="1"/>
    <col min="15369" max="15369" width="9.109375" style="2"/>
    <col min="15370" max="15370" width="23.44140625" style="2" customWidth="1"/>
    <col min="15371" max="15618" width="9.109375" style="2"/>
    <col min="15619" max="15619" width="7" style="2" customWidth="1"/>
    <col min="15620" max="15620" width="69" style="2" customWidth="1"/>
    <col min="15621" max="15621" width="6.44140625" style="2" customWidth="1"/>
    <col min="15622" max="15622" width="8.109375" style="2" customWidth="1"/>
    <col min="15623" max="15623" width="10.88671875" style="2" customWidth="1"/>
    <col min="15624" max="15624" width="16.88671875" style="2" customWidth="1"/>
    <col min="15625" max="15625" width="9.109375" style="2"/>
    <col min="15626" max="15626" width="23.44140625" style="2" customWidth="1"/>
    <col min="15627" max="15874" width="9.109375" style="2"/>
    <col min="15875" max="15875" width="7" style="2" customWidth="1"/>
    <col min="15876" max="15876" width="69" style="2" customWidth="1"/>
    <col min="15877" max="15877" width="6.44140625" style="2" customWidth="1"/>
    <col min="15878" max="15878" width="8.109375" style="2" customWidth="1"/>
    <col min="15879" max="15879" width="10.88671875" style="2" customWidth="1"/>
    <col min="15880" max="15880" width="16.88671875" style="2" customWidth="1"/>
    <col min="15881" max="15881" width="9.109375" style="2"/>
    <col min="15882" max="15882" width="23.44140625" style="2" customWidth="1"/>
    <col min="15883" max="16384" width="9.109375" style="2"/>
  </cols>
  <sheetData>
    <row r="3" spans="1:6" ht="15" thickBot="1"/>
    <row r="4" spans="1:6" ht="33" customHeight="1" thickBot="1">
      <c r="A4" s="54" t="s">
        <v>10</v>
      </c>
      <c r="B4" s="55"/>
      <c r="C4" s="55"/>
      <c r="D4" s="55"/>
      <c r="E4" s="55"/>
      <c r="F4" s="56"/>
    </row>
    <row r="5" spans="1:6" s="3" customFormat="1" ht="47.25" customHeight="1" thickBot="1">
      <c r="A5" s="68" t="s">
        <v>19</v>
      </c>
      <c r="B5" s="69"/>
      <c r="C5" s="69"/>
      <c r="D5" s="69"/>
      <c r="E5" s="69"/>
      <c r="F5" s="70"/>
    </row>
    <row r="6" spans="1:6" ht="15" thickBot="1">
      <c r="A6" s="4"/>
      <c r="B6" s="5"/>
      <c r="C6" s="5"/>
    </row>
    <row r="7" spans="1:6" s="7" customFormat="1" ht="29.25" customHeight="1" thickBot="1">
      <c r="A7" s="57" t="s">
        <v>20</v>
      </c>
      <c r="B7" s="58"/>
      <c r="C7" s="58"/>
      <c r="D7" s="58"/>
      <c r="E7" s="58"/>
      <c r="F7" s="59"/>
    </row>
    <row r="8" spans="1:6" ht="10.5" customHeight="1">
      <c r="A8" s="8"/>
      <c r="B8" s="9"/>
      <c r="C8" s="9"/>
      <c r="D8" s="39"/>
      <c r="E8" s="10"/>
      <c r="F8" s="11"/>
    </row>
    <row r="9" spans="1:6" ht="13.5" customHeight="1" thickBot="1">
      <c r="A9" s="8"/>
      <c r="B9" s="31" t="s">
        <v>11</v>
      </c>
      <c r="C9" s="50" t="s">
        <v>14</v>
      </c>
      <c r="D9" s="30" t="s">
        <v>0</v>
      </c>
      <c r="E9" s="30" t="s">
        <v>1</v>
      </c>
      <c r="F9" s="30" t="s">
        <v>2</v>
      </c>
    </row>
    <row r="10" spans="1:6">
      <c r="A10" s="62" t="s">
        <v>3</v>
      </c>
      <c r="B10" s="12" t="s">
        <v>4</v>
      </c>
      <c r="C10" s="12"/>
      <c r="D10" s="64"/>
      <c r="E10" s="64"/>
      <c r="F10" s="65"/>
    </row>
    <row r="11" spans="1:6" s="16" customFormat="1" ht="334.5" customHeight="1" thickBot="1">
      <c r="A11" s="63"/>
      <c r="B11" s="13" t="s">
        <v>12</v>
      </c>
      <c r="C11" s="43" t="s">
        <v>15</v>
      </c>
      <c r="D11" s="14">
        <v>36</v>
      </c>
      <c r="E11" s="14"/>
      <c r="F11" s="15">
        <f>SUM(D11*E11)</f>
        <v>0</v>
      </c>
    </row>
    <row r="12" spans="1:6" s="16" customFormat="1" ht="14.25" customHeight="1">
      <c r="A12" s="19"/>
      <c r="B12" s="20"/>
      <c r="C12" s="48"/>
      <c r="D12" s="49"/>
      <c r="E12" s="49"/>
      <c r="F12" s="32"/>
    </row>
    <row r="13" spans="1:6" ht="15" customHeight="1" thickBot="1"/>
    <row r="14" spans="1:6" ht="15" customHeight="1">
      <c r="A14" s="60" t="s">
        <v>6</v>
      </c>
      <c r="B14" s="18" t="s">
        <v>5</v>
      </c>
      <c r="C14" s="18"/>
      <c r="D14" s="66"/>
      <c r="E14" s="66"/>
      <c r="F14" s="67"/>
    </row>
    <row r="15" spans="1:6" s="16" customFormat="1" ht="303" thickBot="1">
      <c r="A15" s="61"/>
      <c r="B15" s="13" t="s">
        <v>9</v>
      </c>
      <c r="C15" s="43" t="s">
        <v>15</v>
      </c>
      <c r="D15" s="45">
        <v>18</v>
      </c>
      <c r="E15" s="14"/>
      <c r="F15" s="15">
        <f>SUM(D15*E15)</f>
        <v>0</v>
      </c>
    </row>
    <row r="16" spans="1:6" s="16" customFormat="1">
      <c r="A16" s="19"/>
      <c r="B16" s="20"/>
      <c r="C16" s="20"/>
      <c r="D16" s="40"/>
      <c r="E16" s="21"/>
      <c r="F16" s="22"/>
    </row>
    <row r="17" spans="1:9" ht="15" thickBot="1">
      <c r="A17" s="19"/>
      <c r="B17" s="23"/>
      <c r="C17" s="23"/>
      <c r="D17" s="40"/>
      <c r="E17" s="36"/>
      <c r="F17" s="21"/>
      <c r="I17" s="6"/>
    </row>
    <row r="18" spans="1:9" ht="285" customHeight="1" thickBot="1">
      <c r="A18" s="27" t="s">
        <v>8</v>
      </c>
      <c r="B18" s="28" t="s">
        <v>13</v>
      </c>
      <c r="C18" s="44" t="s">
        <v>15</v>
      </c>
      <c r="D18" s="46">
        <v>18</v>
      </c>
      <c r="E18" s="46"/>
      <c r="F18" s="47">
        <f>SUM(D18*E18)</f>
        <v>0</v>
      </c>
    </row>
    <row r="19" spans="1:9" ht="18" customHeight="1">
      <c r="A19" s="19"/>
      <c r="B19" s="23"/>
      <c r="C19" s="23"/>
      <c r="D19" s="40"/>
      <c r="E19" s="29"/>
      <c r="F19" s="21"/>
    </row>
    <row r="20" spans="1:9" s="1" customFormat="1" ht="15.6">
      <c r="A20" s="24"/>
      <c r="B20" s="25" t="s">
        <v>16</v>
      </c>
      <c r="C20" s="42"/>
      <c r="D20" s="51">
        <f>SUM(F11+F15+F18)</f>
        <v>0</v>
      </c>
      <c r="E20" s="52"/>
      <c r="F20" s="53"/>
    </row>
    <row r="21" spans="1:9" s="1" customFormat="1" ht="15.6">
      <c r="A21" s="24"/>
      <c r="B21" s="25" t="s">
        <v>18</v>
      </c>
      <c r="C21" s="42"/>
      <c r="D21" s="51">
        <f>SUM(D20*0.25)</f>
        <v>0</v>
      </c>
      <c r="E21" s="52"/>
      <c r="F21" s="53"/>
    </row>
    <row r="22" spans="1:9" s="1" customFormat="1" ht="15.6">
      <c r="A22" s="24"/>
      <c r="B22" s="25" t="s">
        <v>17</v>
      </c>
      <c r="C22" s="42"/>
      <c r="D22" s="51">
        <f>SUM(D20:F21)</f>
        <v>0</v>
      </c>
      <c r="E22" s="52"/>
      <c r="F22" s="53"/>
    </row>
    <row r="23" spans="1:9" s="1" customFormat="1" ht="13.2">
      <c r="D23" s="41"/>
      <c r="E23" s="37"/>
      <c r="F23" s="34"/>
    </row>
    <row r="24" spans="1:9" s="1" customFormat="1" ht="26.4">
      <c r="B24" s="26" t="s">
        <v>7</v>
      </c>
      <c r="C24" s="26"/>
      <c r="D24" s="41"/>
      <c r="E24" s="37"/>
      <c r="F24" s="34"/>
    </row>
    <row r="25" spans="1:9" s="1" customFormat="1" ht="13.2">
      <c r="D25" s="41"/>
      <c r="E25" s="37"/>
      <c r="F25" s="34"/>
    </row>
  </sheetData>
  <mergeCells count="10">
    <mergeCell ref="D20:F20"/>
    <mergeCell ref="D21:F21"/>
    <mergeCell ref="D22:F22"/>
    <mergeCell ref="A4:F4"/>
    <mergeCell ref="A7:F7"/>
    <mergeCell ref="A5:F5"/>
    <mergeCell ref="A14:A15"/>
    <mergeCell ref="A10:A11"/>
    <mergeCell ref="D10:F10"/>
    <mergeCell ref="D14:F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2026-04-28T13:11:07Z</dcterms:modified>
</cp:coreProperties>
</file>